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8735" windowHeight="11700"/>
  </bookViews>
  <sheets>
    <sheet name="HOME" sheetId="8" r:id="rId1"/>
    <sheet name="Risco Mensal e Anual" sheetId="6" r:id="rId2"/>
    <sheet name="Risco últimos .. meses (tabela)" sheetId="3" r:id="rId3"/>
  </sheets>
  <externalReferences>
    <externalReference r:id="rId4"/>
    <externalReference r:id="rId5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>[2]Calc!$AF$27</definedName>
    <definedName name="Capital_Inicial">[2]Calc!$AD$26</definedName>
    <definedName name="Crescimento_Salário">[2]Calc!$AF$35</definedName>
    <definedName name="Data_Anual">[2]Calc!$X$5:OFFSET([2]Calc!$X$5,[2]Calc!$AC$6,0)</definedName>
    <definedName name="Data_Anual_2">'[2]Calc (2)'!$X$5:OFFSET('[2]Calc (2)'!$X$5,'[2]Calc (2)'!$AC$6,0)</definedName>
    <definedName name="Data_Anual_3">'[2]Calc (3)'!$X$5:OFFSET('[2]Calc (3)'!$X$5,'[2]Calc (3)'!$AC$6,0)</definedName>
    <definedName name="Data_Mensal">[2]Calc!$U$5:OFFSET([2]Calc!$U$5,[2]Calc!$AC$4,0)</definedName>
    <definedName name="Inflação">[2]Calc!$AF$30</definedName>
    <definedName name="Mês_Atual">[2]Calc!$AF$4</definedName>
    <definedName name="Patrimônio_Anual">[2]Calc!$V$5:OFFSET([2]Calc!$V$5,[2]Calc!$AC$6,0)</definedName>
    <definedName name="Patrimônio_Anual_2">'[2]Calc (2)'!$V$5:OFFSET('[2]Calc (2)'!$V$5,'[2]Calc (2)'!$AC$6,0)</definedName>
    <definedName name="Patrimônio_Anual_3">'[2]Calc (3)'!$V$5:OFFSET('[2]Calc (3)'!$V$5,'[2]Calc (3)'!$AC$6,0)</definedName>
    <definedName name="Período">[2]Calc!$AF$29</definedName>
    <definedName name="RentM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>[2]Calc!$AF$28</definedName>
    <definedName name="Valor_Presente">[2]Calc!$R$5:OFFSET([2]Calc!$R$5,[2]Calc!$AC$4,0)</definedName>
  </definedNames>
  <calcPr calcId="145621"/>
</workbook>
</file>

<file path=xl/calcChain.xml><?xml version="1.0" encoding="utf-8"?>
<calcChain xmlns="http://schemas.openxmlformats.org/spreadsheetml/2006/main">
  <c r="F18" i="6" l="1"/>
  <c r="F17" i="6"/>
  <c r="F25" i="6" s="1"/>
  <c r="J26" i="6" s="1"/>
  <c r="F6" i="6"/>
  <c r="F10" i="6"/>
  <c r="N9" i="3"/>
  <c r="O9" i="3" s="1"/>
  <c r="F9" i="3"/>
  <c r="G9" i="3" s="1"/>
  <c r="P6" i="6"/>
  <c r="P10" i="6" s="1"/>
  <c r="F26" i="6" l="1"/>
  <c r="L26" i="6" s="1"/>
  <c r="L18" i="6"/>
  <c r="H18" i="6" l="1"/>
  <c r="F21" i="6" s="1"/>
  <c r="I18" i="6"/>
  <c r="J18" i="6"/>
  <c r="K18" i="6"/>
  <c r="I26" i="6"/>
  <c r="H26" i="6"/>
  <c r="F29" i="6" s="1"/>
  <c r="K26" i="6"/>
  <c r="F23" i="3"/>
  <c r="N8" i="3"/>
  <c r="F8" i="3"/>
  <c r="G6" i="3" l="1"/>
  <c r="F14" i="3" s="1"/>
  <c r="O8" i="3"/>
  <c r="O6" i="3"/>
  <c r="G21" i="3"/>
  <c r="F28" i="3" s="1"/>
  <c r="E21" i="3"/>
  <c r="F29" i="3"/>
  <c r="F28" i="6"/>
  <c r="F20" i="6"/>
  <c r="N14" i="3"/>
  <c r="G8" i="3"/>
</calcChain>
</file>

<file path=xl/sharedStrings.xml><?xml version="1.0" encoding="utf-8"?>
<sst xmlns="http://schemas.openxmlformats.org/spreadsheetml/2006/main" count="76" uniqueCount="53">
  <si>
    <t>Mês</t>
  </si>
  <si>
    <t>Ibovespa</t>
  </si>
  <si>
    <t>Último Mês</t>
  </si>
  <si>
    <t>12 meses atrás</t>
  </si>
  <si>
    <t>24 meses atrás</t>
  </si>
  <si>
    <t>Fórmula</t>
  </si>
  <si>
    <t xml:space="preserve"> =SUMPRODUCT(PRODUCT((B5:B40&gt;F9)*(B5:B40&lt;=F8)*(C5:C40)+1)-1)</t>
  </si>
  <si>
    <t>Texto pronto</t>
  </si>
  <si>
    <t>Passo 2</t>
  </si>
  <si>
    <t>Mês inicial</t>
  </si>
  <si>
    <t>Selecione o período desejado</t>
  </si>
  <si>
    <t>Texto pronto 1</t>
  </si>
  <si>
    <t>Texto pronto 2</t>
  </si>
  <si>
    <t>Cálculos realizados inserindo uma Tabela</t>
  </si>
  <si>
    <t>Educativo:</t>
  </si>
  <si>
    <t>Selecione todos os dados que deseja</t>
  </si>
  <si>
    <t>No menu acima vá em inserir &gt; tabela</t>
  </si>
  <si>
    <t>Confirme o local dos dados clicando Ok</t>
  </si>
  <si>
    <t>Dê um nome para sua tabela (no caso utilizamos "Dados_Ibovespa")</t>
  </si>
  <si>
    <t>Retorno Mensal</t>
  </si>
  <si>
    <t>Retorno Anual</t>
  </si>
  <si>
    <t>Passo 1 - A</t>
  </si>
  <si>
    <t>Risco Mensal</t>
  </si>
  <si>
    <t xml:space="preserve"> =STDEV(C5:C40)*SQRT(12)</t>
  </si>
  <si>
    <t>Passo 1 - B</t>
  </si>
  <si>
    <t xml:space="preserve"> =STDEV(C5:C40)</t>
  </si>
  <si>
    <t>Como interpretar o  Risco (Volatilidade)?</t>
  </si>
  <si>
    <t>DP -1</t>
  </si>
  <si>
    <t>Retorno</t>
  </si>
  <si>
    <t>DP +1</t>
  </si>
  <si>
    <t>DP -2</t>
  </si>
  <si>
    <t>DP +2</t>
  </si>
  <si>
    <t>DP = Desvio-Padrão</t>
  </si>
  <si>
    <t>Risco nos últimos 12 meses</t>
  </si>
  <si>
    <r>
      <t xml:space="preserve">Calcular o Risco Anual nos últimos </t>
    </r>
    <r>
      <rPr>
        <b/>
        <u/>
        <sz val="12"/>
        <color theme="1" tint="0.34998626667073579"/>
        <rFont val="Calibri"/>
        <family val="2"/>
        <scheme val="minor"/>
      </rPr>
      <t>12</t>
    </r>
    <r>
      <rPr>
        <b/>
        <sz val="12"/>
        <color theme="1" tint="0.34998626667073579"/>
        <rFont val="Calibri"/>
        <family val="2"/>
        <scheme val="minor"/>
      </rPr>
      <t xml:space="preserve"> meses</t>
    </r>
  </si>
  <si>
    <r>
      <t xml:space="preserve">Calcular o Risco Anual nos últimos </t>
    </r>
    <r>
      <rPr>
        <b/>
        <u/>
        <sz val="12"/>
        <color theme="1" tint="0.34998626667073579"/>
        <rFont val="Calibri"/>
        <family val="2"/>
        <scheme val="minor"/>
      </rPr>
      <t>24</t>
    </r>
    <r>
      <rPr>
        <b/>
        <sz val="12"/>
        <color theme="1" tint="0.34998626667073579"/>
        <rFont val="Calibri"/>
        <family val="2"/>
        <scheme val="minor"/>
      </rPr>
      <t xml:space="preserve"> meses</t>
    </r>
  </si>
  <si>
    <t xml:space="preserve"> =STDEV(OFFSET(Dados_Ibovespa[[#Headers];[Ibovespa]];MATCH(N9;Dados_Ibovespa[Mês];0)+1;0;COUNTIFS(Dados_Ibovespa[Mês];"&gt;"&amp;N9;Dados_Ibovespa[Mês];"&lt;="&amp;N8)))*SQRT(12)</t>
  </si>
  <si>
    <t xml:space="preserve"> =STDEV(OFFSET(Dados_Ibovespa[[#Headers];[Ibovespa]];MATCH(F9;Dados_Ibovespa[Mês];0)+1;0;COUNTIFS(Dados_Ibovespa[Mês];"&gt;"&amp;F9;Dados_Ibovespa[Mês];"&lt;="&amp;F8)))*SQRT(12)</t>
  </si>
  <si>
    <t>Calcular o Risco Anual em qualquer período desejado</t>
  </si>
  <si>
    <t>Como Calcular o Risco Anual nos últimos 12 meses ou em qualquer outro período (Tabela)</t>
  </si>
  <si>
    <t>Como inserir uma tabela (table) no excel?</t>
  </si>
  <si>
    <t>Fórmulas para mensurar a volatilidade (desvio-padrão) de um ativo</t>
  </si>
  <si>
    <t>Como Calcular o Risco (Volatilidade)?</t>
  </si>
  <si>
    <t>Veja mais detalhes nest artigo no meu blog:</t>
  </si>
  <si>
    <t>Risco: Conceitos e Definições</t>
  </si>
  <si>
    <r>
      <t xml:space="preserve">Calcular o Risco </t>
    </r>
    <r>
      <rPr>
        <b/>
        <u/>
        <sz val="12"/>
        <color theme="1" tint="0.34998626667073579"/>
        <rFont val="Calibri"/>
        <family val="2"/>
        <scheme val="minor"/>
      </rPr>
      <t>Mensal</t>
    </r>
  </si>
  <si>
    <r>
      <t xml:space="preserve">Calcular o Risco </t>
    </r>
    <r>
      <rPr>
        <b/>
        <u/>
        <sz val="12"/>
        <color theme="1" tint="0.34998626667073579"/>
        <rFont val="Calibri"/>
        <family val="2"/>
        <scheme val="minor"/>
      </rPr>
      <t>Anual</t>
    </r>
  </si>
  <si>
    <t>Risco Anual</t>
  </si>
  <si>
    <t>Texto Pronto 2</t>
  </si>
  <si>
    <t>Texto Pronto 1</t>
  </si>
  <si>
    <t>Risco nos últimos 24 meses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</si>
  <si>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</t>
    </r>
  </si>
  <si>
    <t>Como Calcular o Risco (Volatilidade) de um Investimento?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</si>
</sst>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&quot;$&quot;* #,##0.00_);_(&quot;$&quot;* \(#,##0.00\);_(&quot;$&quot;* &quot;-&quot;??_);_(@_)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u/>
      <sz val="12"/>
      <color theme="1" tint="0.34998626667073579"/>
      <name val="Calibri"/>
      <family val="2"/>
      <scheme val="minor"/>
    </font>
    <font>
      <sz val="9"/>
      <color rgb="FFC00000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theme="3" tint="0.39997558519241921"/>
      <name val="Calibri"/>
      <family val="2"/>
    </font>
    <font>
      <sz val="9"/>
      <color theme="0" tint="-0.249977111117893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6"/>
      </bottom>
      <diagonal/>
    </border>
    <border>
      <left/>
      <right style="thin">
        <color theme="0" tint="-0.1499984740745262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/>
      <right style="thin">
        <color theme="0" tint="-0.14999847407452621"/>
      </right>
      <top/>
      <bottom style="medium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11" borderId="0" applyNumberFormat="0" applyBorder="0" applyAlignment="0" applyProtection="0"/>
    <xf numFmtId="0" fontId="29" fillId="23" borderId="20" applyNumberFormat="0" applyAlignment="0" applyProtection="0"/>
    <xf numFmtId="0" fontId="30" fillId="24" borderId="21" applyNumberFormat="0" applyAlignment="0" applyProtection="0"/>
    <xf numFmtId="0" fontId="31" fillId="0" borderId="22" applyNumberFormat="0" applyFill="0" applyAlignment="0" applyProtection="0"/>
    <xf numFmtId="164" fontId="32" fillId="0" borderId="0" applyFont="0" applyFill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8" borderId="0" applyNumberFormat="0" applyBorder="0" applyAlignment="0" applyProtection="0"/>
    <xf numFmtId="0" fontId="33" fillId="14" borderId="20" applyNumberFormat="0" applyAlignment="0" applyProtection="0"/>
    <xf numFmtId="165" fontId="3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10" borderId="0" applyNumberFormat="0" applyBorder="0" applyAlignment="0" applyProtection="0"/>
    <xf numFmtId="166" fontId="32" fillId="0" borderId="0" applyFont="0" applyFill="0" applyBorder="0" applyAlignment="0" applyProtection="0"/>
    <xf numFmtId="0" fontId="36" fillId="29" borderId="0" applyNumberFormat="0" applyBorder="0" applyAlignment="0" applyProtection="0"/>
    <xf numFmtId="0" fontId="32" fillId="0" borderId="0"/>
    <xf numFmtId="0" fontId="26" fillId="30" borderId="23" applyNumberFormat="0" applyFont="0" applyAlignment="0" applyProtection="0"/>
    <xf numFmtId="0" fontId="26" fillId="8" borderId="19" applyNumberFormat="0" applyFont="0" applyAlignment="0" applyProtection="0"/>
    <xf numFmtId="9" fontId="32" fillId="0" borderId="0" applyFont="0" applyFill="0" applyBorder="0" applyAlignment="0" applyProtection="0"/>
    <xf numFmtId="0" fontId="25" fillId="23" borderId="24" applyNumberFormat="0" applyAlignment="0" applyProtection="0"/>
    <xf numFmtId="40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42" fillId="0" borderId="26" applyNumberFormat="0" applyFill="0" applyAlignment="0" applyProtection="0"/>
    <xf numFmtId="0" fontId="43" fillId="0" borderId="27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6" fillId="0" borderId="0" xfId="0" applyFont="1"/>
    <xf numFmtId="0" fontId="7" fillId="0" borderId="0" xfId="0" applyFont="1"/>
    <xf numFmtId="0" fontId="0" fillId="0" borderId="0" xfId="0" applyBorder="1"/>
    <xf numFmtId="0" fontId="8" fillId="2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10" fillId="0" borderId="0" xfId="0" applyFont="1" applyAlignment="1">
      <alignment horizontal="left" indent="1"/>
    </xf>
    <xf numFmtId="17" fontId="11" fillId="4" borderId="5" xfId="0" applyNumberFormat="1" applyFont="1" applyFill="1" applyBorder="1" applyAlignment="1">
      <alignment horizontal="center"/>
    </xf>
    <xf numFmtId="10" fontId="12" fillId="4" borderId="0" xfId="1" applyNumberFormat="1" applyFont="1" applyFill="1" applyBorder="1" applyAlignment="1">
      <alignment horizontal="center"/>
    </xf>
    <xf numFmtId="17" fontId="11" fillId="5" borderId="2" xfId="0" applyNumberFormat="1" applyFont="1" applyFill="1" applyBorder="1" applyAlignment="1">
      <alignment horizontal="center"/>
    </xf>
    <xf numFmtId="10" fontId="12" fillId="5" borderId="0" xfId="1" applyNumberFormat="1" applyFont="1" applyFill="1" applyBorder="1" applyAlignment="1">
      <alignment horizontal="center"/>
    </xf>
    <xf numFmtId="10" fontId="3" fillId="4" borderId="7" xfId="1" applyNumberFormat="1" applyFont="1" applyFill="1" applyBorder="1" applyAlignment="1">
      <alignment horizontal="center"/>
    </xf>
    <xf numFmtId="17" fontId="11" fillId="4" borderId="2" xfId="0" applyNumberFormat="1" applyFont="1" applyFill="1" applyBorder="1" applyAlignment="1">
      <alignment horizontal="center"/>
    </xf>
    <xf numFmtId="0" fontId="13" fillId="4" borderId="0" xfId="0" applyFont="1" applyFill="1" applyBorder="1"/>
    <xf numFmtId="10" fontId="14" fillId="4" borderId="0" xfId="1" applyNumberFormat="1" applyFont="1" applyFill="1" applyBorder="1" applyAlignment="1">
      <alignment horizontal="center"/>
    </xf>
    <xf numFmtId="17" fontId="6" fillId="0" borderId="0" xfId="0" applyNumberFormat="1" applyFont="1" applyAlignment="1">
      <alignment horizontal="center"/>
    </xf>
    <xf numFmtId="17" fontId="15" fillId="0" borderId="0" xfId="0" applyNumberFormat="1" applyFont="1" applyAlignment="1">
      <alignment horizontal="left" indent="1"/>
    </xf>
    <xf numFmtId="0" fontId="2" fillId="6" borderId="8" xfId="0" applyFont="1" applyFill="1" applyBorder="1" applyAlignment="1">
      <alignment horizontal="center"/>
    </xf>
    <xf numFmtId="0" fontId="16" fillId="0" borderId="8" xfId="0" applyFont="1" applyBorder="1" applyAlignment="1">
      <alignment horizontal="left" indent="1"/>
    </xf>
    <xf numFmtId="0" fontId="0" fillId="0" borderId="8" xfId="0" applyBorder="1"/>
    <xf numFmtId="0" fontId="4" fillId="0" borderId="0" xfId="0" applyFont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0" fillId="0" borderId="2" xfId="0" applyFill="1" applyBorder="1"/>
    <xf numFmtId="0" fontId="0" fillId="0" borderId="0" xfId="0" applyFill="1" applyBorder="1"/>
    <xf numFmtId="0" fontId="0" fillId="0" borderId="9" xfId="0" applyBorder="1"/>
    <xf numFmtId="10" fontId="4" fillId="0" borderId="9" xfId="0" applyNumberFormat="1" applyFont="1" applyBorder="1" applyAlignment="1">
      <alignment horizontal="left"/>
    </xf>
    <xf numFmtId="0" fontId="0" fillId="0" borderId="10" xfId="0" applyBorder="1"/>
    <xf numFmtId="0" fontId="2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indent="1"/>
    </xf>
    <xf numFmtId="0" fontId="0" fillId="0" borderId="0" xfId="0" applyFill="1" applyBorder="1" applyAlignment="1">
      <alignment horizontal="left" indent="1"/>
    </xf>
    <xf numFmtId="0" fontId="18" fillId="0" borderId="0" xfId="0" applyFont="1" applyAlignment="1">
      <alignment horizontal="lef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left" indent="1"/>
    </xf>
    <xf numFmtId="0" fontId="9" fillId="0" borderId="0" xfId="0" applyFont="1" applyFill="1" applyBorder="1" applyAlignment="1">
      <alignment horizontal="center"/>
    </xf>
    <xf numFmtId="10" fontId="3" fillId="0" borderId="0" xfId="1" applyNumberFormat="1" applyFont="1" applyFill="1" applyBorder="1" applyAlignment="1">
      <alignment horizontal="center"/>
    </xf>
    <xf numFmtId="0" fontId="17" fillId="0" borderId="2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0" fontId="13" fillId="0" borderId="1" xfId="0" applyFont="1" applyBorder="1"/>
    <xf numFmtId="0" fontId="4" fillId="0" borderId="0" xfId="0" applyFont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17" fillId="0" borderId="8" xfId="0" applyFont="1" applyBorder="1" applyAlignment="1">
      <alignment horizontal="left" indent="1"/>
    </xf>
    <xf numFmtId="0" fontId="0" fillId="0" borderId="0" xfId="0" applyAlignment="1">
      <alignment horizontal="left" indent="1"/>
    </xf>
    <xf numFmtId="0" fontId="10" fillId="0" borderId="0" xfId="0" applyFont="1" applyFill="1" applyBorder="1" applyAlignment="1">
      <alignment horizontal="left" indent="1"/>
    </xf>
    <xf numFmtId="10" fontId="0" fillId="0" borderId="0" xfId="0" applyNumberFormat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17" fillId="0" borderId="14" xfId="0" applyFont="1" applyFill="1" applyBorder="1" applyAlignment="1">
      <alignment horizontal="left" indent="1"/>
    </xf>
    <xf numFmtId="0" fontId="2" fillId="7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indent="1"/>
    </xf>
    <xf numFmtId="0" fontId="0" fillId="6" borderId="15" xfId="0" applyFill="1" applyBorder="1"/>
    <xf numFmtId="0" fontId="0" fillId="6" borderId="8" xfId="0" applyFill="1" applyBorder="1"/>
    <xf numFmtId="10" fontId="4" fillId="6" borderId="8" xfId="0" applyNumberFormat="1" applyFont="1" applyFill="1" applyBorder="1" applyAlignment="1">
      <alignment horizontal="left"/>
    </xf>
    <xf numFmtId="0" fontId="0" fillId="6" borderId="16" xfId="0" applyFill="1" applyBorder="1"/>
    <xf numFmtId="0" fontId="23" fillId="6" borderId="8" xfId="2" applyFont="1" applyFill="1" applyBorder="1" applyAlignment="1" applyProtection="1"/>
    <xf numFmtId="0" fontId="5" fillId="6" borderId="8" xfId="0" applyFont="1" applyFill="1" applyBorder="1" applyAlignment="1">
      <alignment horizontal="right"/>
    </xf>
    <xf numFmtId="10" fontId="0" fillId="0" borderId="17" xfId="0" applyNumberFormat="1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indent="1"/>
    </xf>
    <xf numFmtId="0" fontId="0" fillId="0" borderId="1" xfId="0" applyFill="1" applyBorder="1"/>
    <xf numFmtId="10" fontId="24" fillId="4" borderId="0" xfId="1" applyNumberFormat="1" applyFont="1" applyFill="1" applyBorder="1" applyAlignment="1">
      <alignment horizontal="center"/>
    </xf>
    <xf numFmtId="10" fontId="0" fillId="0" borderId="0" xfId="1" applyNumberFormat="1" applyFont="1"/>
    <xf numFmtId="0" fontId="2" fillId="6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2" fillId="6" borderId="1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45" fillId="31" borderId="0" xfId="0" applyFont="1" applyFill="1" applyBorder="1" applyAlignment="1">
      <alignment horizontal="left" vertical="center" wrapText="1"/>
    </xf>
    <xf numFmtId="0" fontId="45" fillId="31" borderId="0" xfId="0" applyFont="1" applyFill="1" applyAlignment="1">
      <alignment horizontal="left" vertical="center" wrapText="1"/>
    </xf>
    <xf numFmtId="0" fontId="0" fillId="0" borderId="28" xfId="0" applyBorder="1"/>
    <xf numFmtId="0" fontId="0" fillId="0" borderId="29" xfId="0" applyBorder="1"/>
    <xf numFmtId="0" fontId="47" fillId="0" borderId="0" xfId="0" applyFont="1" applyBorder="1"/>
    <xf numFmtId="0" fontId="48" fillId="0" borderId="0" xfId="0" applyFont="1"/>
    <xf numFmtId="0" fontId="49" fillId="0" borderId="0" xfId="0" applyFont="1"/>
    <xf numFmtId="17" fontId="18" fillId="6" borderId="0" xfId="0" applyNumberFormat="1" applyFont="1" applyFill="1" applyAlignment="1">
      <alignment horizontal="center"/>
    </xf>
  </cellXfs>
  <cellStyles count="53">
    <cellStyle name="20% - Ênfase1" xfId="4"/>
    <cellStyle name="20% - Ênfase2" xfId="5"/>
    <cellStyle name="20% - Ênfase3" xfId="6"/>
    <cellStyle name="20% - Ênfase4" xfId="7"/>
    <cellStyle name="20% - Ênfase5" xfId="8"/>
    <cellStyle name="20% - Ênfase6" xfId="9"/>
    <cellStyle name="40% - Ênfase1" xfId="10"/>
    <cellStyle name="40% - Ênfase2" xfId="11"/>
    <cellStyle name="40% - Ênfase3" xfId="12"/>
    <cellStyle name="40% - Ênfase4" xfId="13"/>
    <cellStyle name="40% - Ênfase5" xfId="14"/>
    <cellStyle name="40% - Ênfase6" xfId="15"/>
    <cellStyle name="60% - Ênfase1" xfId="16"/>
    <cellStyle name="60% - Ênfase2" xfId="17"/>
    <cellStyle name="60% - Ênfase3" xfId="18"/>
    <cellStyle name="60% - Ênfase4" xfId="19"/>
    <cellStyle name="60% - Ênfase5" xfId="20"/>
    <cellStyle name="60% - Ênfase6" xfId="21"/>
    <cellStyle name="Bom" xfId="22"/>
    <cellStyle name="Cálculo" xfId="23"/>
    <cellStyle name="Célula de Verificação" xfId="24"/>
    <cellStyle name="Célula Vinculada" xfId="25"/>
    <cellStyle name="Comma 2" xfId="26"/>
    <cellStyle name="Ênfase1" xfId="27"/>
    <cellStyle name="Ênfase2" xfId="28"/>
    <cellStyle name="Ênfase3" xfId="29"/>
    <cellStyle name="Ênfase4" xfId="30"/>
    <cellStyle name="Ênfase5" xfId="31"/>
    <cellStyle name="Ênfase6" xfId="32"/>
    <cellStyle name="Entrada" xfId="33"/>
    <cellStyle name="Euro" xfId="34"/>
    <cellStyle name="Hyperlink" xfId="2" builtinId="8"/>
    <cellStyle name="Hyperlink 2" xfId="35"/>
    <cellStyle name="Incorreto" xfId="36"/>
    <cellStyle name="Moeda_Teste" xfId="37"/>
    <cellStyle name="Neutra" xfId="38"/>
    <cellStyle name="Normal" xfId="0" builtinId="0"/>
    <cellStyle name="Normal 2" xfId="3"/>
    <cellStyle name="Normal 3" xfId="39"/>
    <cellStyle name="Nota" xfId="40"/>
    <cellStyle name="Nota 2" xfId="41"/>
    <cellStyle name="Percent" xfId="1" builtinId="5"/>
    <cellStyle name="Percent 2" xfId="42"/>
    <cellStyle name="Saída" xfId="43"/>
    <cellStyle name="Separador de milhares_Simulador de Patrimonio" xfId="44"/>
    <cellStyle name="Texto de Aviso" xfId="45"/>
    <cellStyle name="Texto Explicativo" xfId="46"/>
    <cellStyle name="Título" xfId="47"/>
    <cellStyle name="Título 1" xfId="48"/>
    <cellStyle name="Título 2" xfId="49"/>
    <cellStyle name="Título 3" xfId="50"/>
    <cellStyle name="Título 4" xfId="51"/>
    <cellStyle name="Título_Simulador de Patrimonio" xfId="52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4" formatCode="0.00%"/>
      <fill>
        <patternFill patternType="solid">
          <fgColor theme="4" tint="0.79998168889431442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2" formatCode="mmm/yy"/>
      <fill>
        <patternFill patternType="solid">
          <fgColor theme="4" tint="0.79998168889431442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thin">
          <color theme="0" tint="-0.14999847407452621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/>
          <bgColor theme="4" tint="0.79998168889431442"/>
        </patternFill>
      </fill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juros-compost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juros-compostos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Calcular o risco utilizando a fórmula de desvio-padrão no excel.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Como calcular o risco mensal e anual (ou me qualquer período).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Entender o conceito de volatildiade em investimetnos.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752475</xdr:colOff>
      <xdr:row>13</xdr:row>
      <xdr:rowOff>161925</xdr:rowOff>
    </xdr:from>
    <xdr:to>
      <xdr:col>18</xdr:col>
      <xdr:colOff>57150</xdr:colOff>
      <xdr:row>28</xdr:row>
      <xdr:rowOff>9525</xdr:rowOff>
    </xdr:to>
    <xdr:pic>
      <xdr:nvPicPr>
        <xdr:cNvPr id="2049" name="Picture 1" descr="http://27.media.tumblr.com/tumblr_l5ryhmb0fR1qcy8qwo1_40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96350" y="2781300"/>
          <a:ext cx="2581275" cy="30480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23</xdr:row>
      <xdr:rowOff>114300</xdr:rowOff>
    </xdr:from>
    <xdr:to>
      <xdr:col>6</xdr:col>
      <xdr:colOff>800100</xdr:colOff>
      <xdr:row>23</xdr:row>
      <xdr:rowOff>115888</xdr:rowOff>
    </xdr:to>
    <xdr:cxnSp macro="">
      <xdr:nvCxnSpPr>
        <xdr:cNvPr id="2" name="Straight Arrow Connector 1"/>
        <xdr:cNvCxnSpPr/>
      </xdr:nvCxnSpPr>
      <xdr:spPr>
        <a:xfrm rot="10800000">
          <a:off x="4371975" y="4819650"/>
          <a:ext cx="676275" cy="1588"/>
        </a:xfrm>
        <a:prstGeom prst="straightConnector1">
          <a:avLst/>
        </a:prstGeom>
        <a:ln w="28575">
          <a:solidFill>
            <a:srgbClr val="7030A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40756</v>
          </cell>
        </row>
        <row r="5">
          <cell r="R5">
            <v>36147.055875566453</v>
          </cell>
          <cell r="U5">
            <v>40787</v>
          </cell>
          <cell r="V5">
            <v>49402.81255645377</v>
          </cell>
          <cell r="X5">
            <v>41122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41122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41122</v>
          </cell>
        </row>
        <row r="6">
          <cell r="AC6">
            <v>19</v>
          </cell>
        </row>
      </sheetData>
      <sheetData sheetId="10"/>
    </sheetDataSet>
  </externalBook>
</externalLink>
</file>

<file path=xl/tables/table1.xml><?xml version="1.0" encoding="utf-8"?>
<table xmlns="http://schemas.openxmlformats.org/spreadsheetml/2006/main" id="1" name="Dados_Ibovespa" displayName="Dados_Ibovespa" ref="B4:C41" totalsRowShown="0" headerRowDxfId="3" headerRowBorderDxfId="2">
  <autoFilter ref="B4:C41"/>
  <tableColumns count="2">
    <tableColumn id="1" name="Mês" dataDxfId="1"/>
    <tableColumn id="2" name="Ibovespa" dataDxfId="0" dataCellStyle="Percen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hcinvestimentos.wordpress.com/2009/07/24/risco-conceitos-e-definicoes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C0F4"/>
  </sheetPr>
  <dimension ref="A1:Q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customWidth="1"/>
    <col min="2" max="3" width="10" customWidth="1"/>
    <col min="4" max="5" width="9.140625" customWidth="1"/>
    <col min="6" max="7" width="9.85546875" customWidth="1"/>
    <col min="8" max="9" width="9.140625" customWidth="1"/>
    <col min="10" max="10" width="5.7109375" customWidth="1"/>
    <col min="11" max="17" width="0" hidden="1" customWidth="1"/>
    <col min="18" max="16384" width="9.140625" hidden="1"/>
  </cols>
  <sheetData>
    <row r="1" spans="2:9" x14ac:dyDescent="0.25"/>
    <row r="2" spans="2:9" x14ac:dyDescent="0.25">
      <c r="E2" s="7"/>
      <c r="F2" s="75" t="s">
        <v>51</v>
      </c>
      <c r="G2" s="76"/>
    </row>
    <row r="3" spans="2:9" x14ac:dyDescent="0.25">
      <c r="E3" s="7"/>
      <c r="F3" s="75"/>
      <c r="G3" s="76"/>
    </row>
    <row r="4" spans="2:9" x14ac:dyDescent="0.25">
      <c r="E4" s="77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78"/>
      <c r="C13" s="78"/>
      <c r="D13" s="78"/>
      <c r="E13" s="78"/>
      <c r="F13" s="78"/>
      <c r="G13" s="78"/>
      <c r="H13" s="78"/>
      <c r="I13" s="78"/>
    </row>
    <row r="14" spans="2:9" x14ac:dyDescent="0.25"/>
    <row r="15" spans="2:9" ht="21" x14ac:dyDescent="0.35">
      <c r="B15" s="79" t="s">
        <v>52</v>
      </c>
      <c r="C15" s="7"/>
      <c r="D15" s="7"/>
      <c r="E15" s="7"/>
      <c r="F15" s="7"/>
      <c r="G15" s="7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80"/>
      <c r="C25" s="81"/>
    </row>
    <row r="26" spans="2:9" x14ac:dyDescent="0.25"/>
    <row r="27" spans="2:9" x14ac:dyDescent="0.25">
      <c r="B27" s="78"/>
      <c r="C27" s="78"/>
      <c r="D27" s="78"/>
      <c r="E27" s="78"/>
      <c r="F27" s="78"/>
      <c r="G27" s="78"/>
      <c r="H27" s="78"/>
      <c r="I27" s="78"/>
    </row>
    <row r="28" spans="2:9" x14ac:dyDescent="0.25"/>
    <row r="29" spans="2:9" x14ac:dyDescent="0.25"/>
  </sheetData>
  <sheetProtection password="C48A" sheet="1" objects="1" scenarios="1"/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0"/>
  <sheetViews>
    <sheetView showGridLines="0" zoomScale="90" zoomScaleNormal="90" workbookViewId="0">
      <selection activeCell="F36" sqref="F36"/>
    </sheetView>
  </sheetViews>
  <sheetFormatPr defaultRowHeight="15" x14ac:dyDescent="0.25"/>
  <cols>
    <col min="1" max="1" width="4.7109375" customWidth="1"/>
    <col min="4" max="4" width="6.7109375" customWidth="1"/>
    <col min="5" max="5" width="15.28515625" customWidth="1"/>
    <col min="6" max="6" width="9.7109375" bestFit="1" customWidth="1"/>
    <col min="8" max="9" width="9.7109375" bestFit="1" customWidth="1"/>
    <col min="13" max="14" width="5.7109375" customWidth="1"/>
    <col min="15" max="15" width="16.140625" customWidth="1"/>
    <col min="16" max="16" width="9.7109375" bestFit="1" customWidth="1"/>
    <col min="17" max="17" width="14.140625" customWidth="1"/>
  </cols>
  <sheetData>
    <row r="2" spans="2:21" ht="18.75" x14ac:dyDescent="0.3">
      <c r="B2" s="1" t="s">
        <v>42</v>
      </c>
      <c r="I2" s="6" t="s">
        <v>41</v>
      </c>
    </row>
    <row r="4" spans="2:21" ht="19.5" thickBot="1" x14ac:dyDescent="0.35">
      <c r="B4" s="8" t="s">
        <v>0</v>
      </c>
      <c r="C4" s="8" t="s">
        <v>1</v>
      </c>
      <c r="E4" s="9" t="s">
        <v>21</v>
      </c>
      <c r="F4" s="10" t="s">
        <v>45</v>
      </c>
      <c r="M4" s="4"/>
      <c r="O4" s="9" t="s">
        <v>24</v>
      </c>
      <c r="P4" s="10" t="s">
        <v>46</v>
      </c>
    </row>
    <row r="5" spans="2:21" ht="15.75" thickBot="1" x14ac:dyDescent="0.3">
      <c r="B5" s="11">
        <v>39295</v>
      </c>
      <c r="C5" s="12">
        <v>-1.24E-2</v>
      </c>
      <c r="M5" s="4"/>
    </row>
    <row r="6" spans="2:21" ht="19.5" thickBot="1" x14ac:dyDescent="0.35">
      <c r="B6" s="13">
        <v>39326</v>
      </c>
      <c r="C6" s="14">
        <v>0.1123</v>
      </c>
      <c r="E6" s="45" t="s">
        <v>22</v>
      </c>
      <c r="F6" s="15">
        <f>STDEV(C5:C40)</f>
        <v>8.3212726056642178E-2</v>
      </c>
      <c r="M6" s="4"/>
      <c r="O6" s="45" t="s">
        <v>47</v>
      </c>
      <c r="P6" s="15">
        <f>STDEV(C5:C40)*SQRT(12)</f>
        <v>0.28825733873282966</v>
      </c>
    </row>
    <row r="7" spans="2:21" x14ac:dyDescent="0.25">
      <c r="B7" s="16">
        <v>39356</v>
      </c>
      <c r="C7" s="12">
        <v>8.0799999999999997E-2</v>
      </c>
      <c r="M7" s="4"/>
    </row>
    <row r="8" spans="2:21" x14ac:dyDescent="0.25">
      <c r="B8" s="13">
        <v>39387</v>
      </c>
      <c r="C8" s="14">
        <v>-2.9399999999999999E-2</v>
      </c>
      <c r="E8" s="21" t="s">
        <v>5</v>
      </c>
      <c r="F8" s="46" t="s">
        <v>25</v>
      </c>
      <c r="G8" s="23"/>
      <c r="M8" s="4"/>
      <c r="O8" s="21" t="s">
        <v>5</v>
      </c>
      <c r="P8" s="46" t="s">
        <v>23</v>
      </c>
      <c r="Q8" s="23"/>
    </row>
    <row r="9" spans="2:21" x14ac:dyDescent="0.25">
      <c r="B9" s="16">
        <v>39417</v>
      </c>
      <c r="C9" s="12">
        <v>8.0000000000000002E-3</v>
      </c>
      <c r="F9" s="47"/>
      <c r="M9" s="4"/>
      <c r="P9" s="47"/>
    </row>
    <row r="10" spans="2:21" x14ac:dyDescent="0.25">
      <c r="B10" s="13">
        <v>39448</v>
      </c>
      <c r="C10" s="14">
        <v>-8.0399999999999999E-2</v>
      </c>
      <c r="E10" s="21" t="s">
        <v>7</v>
      </c>
      <c r="F10" s="25" t="str">
        <f>"O Risco mensal do Ibovespa em todo o período foi de " &amp; TEXT(F6,"0,00%")</f>
        <v>O Risco mensal do Ibovespa em todo o período foi de 8,32%</v>
      </c>
      <c r="G10" s="23"/>
      <c r="H10" s="23"/>
      <c r="I10" s="23"/>
      <c r="J10" s="23"/>
      <c r="K10" s="23"/>
      <c r="M10" s="4"/>
      <c r="O10" s="21" t="s">
        <v>7</v>
      </c>
      <c r="P10" s="25" t="str">
        <f>"O Risco anual do Ibovespa em todo o período foi de " &amp; TEXT(P6,"0,00%")</f>
        <v>O Risco anual do Ibovespa em todo o período foi de 28,83%</v>
      </c>
      <c r="Q10" s="23"/>
      <c r="R10" s="23"/>
      <c r="S10" s="23"/>
      <c r="T10" s="23"/>
    </row>
    <row r="11" spans="2:21" x14ac:dyDescent="0.25">
      <c r="B11" s="16">
        <v>39479</v>
      </c>
      <c r="C11" s="12">
        <v>9.0499999999999997E-2</v>
      </c>
      <c r="M11" s="4"/>
    </row>
    <row r="12" spans="2:21" ht="15.75" thickBot="1" x14ac:dyDescent="0.3">
      <c r="B12" s="13">
        <v>39508</v>
      </c>
      <c r="C12" s="14">
        <v>-5.5300000000000002E-2</v>
      </c>
      <c r="E12" s="28"/>
      <c r="F12" s="28"/>
      <c r="G12" s="28"/>
      <c r="H12" s="28"/>
      <c r="I12" s="28"/>
      <c r="J12" s="29"/>
      <c r="K12" s="28"/>
      <c r="L12" s="28"/>
      <c r="M12" s="30"/>
      <c r="N12" s="28"/>
      <c r="O12" s="28"/>
      <c r="P12" s="28"/>
      <c r="Q12" s="28"/>
      <c r="R12" s="28"/>
      <c r="S12" s="28"/>
      <c r="T12" s="28"/>
      <c r="U12" s="28"/>
    </row>
    <row r="13" spans="2:21" x14ac:dyDescent="0.25">
      <c r="B13" s="16">
        <v>39539</v>
      </c>
      <c r="C13" s="12">
        <v>7.6799999999999993E-2</v>
      </c>
    </row>
    <row r="14" spans="2:21" x14ac:dyDescent="0.25">
      <c r="B14" s="13">
        <v>39569</v>
      </c>
      <c r="C14" s="14">
        <v>9.8799999999999999E-2</v>
      </c>
    </row>
    <row r="15" spans="2:21" ht="18.75" x14ac:dyDescent="0.3">
      <c r="B15" s="16">
        <v>39600</v>
      </c>
      <c r="C15" s="12">
        <v>-0.10440000000000001</v>
      </c>
      <c r="E15" s="62" t="s">
        <v>26</v>
      </c>
      <c r="F15" s="63"/>
      <c r="G15" s="64"/>
      <c r="H15" s="64"/>
      <c r="I15" s="27"/>
      <c r="J15" s="27"/>
      <c r="K15" s="27"/>
      <c r="L15" s="27"/>
      <c r="N15" s="27"/>
      <c r="O15" s="37"/>
      <c r="P15" s="48"/>
      <c r="Q15" s="27"/>
      <c r="R15" s="27"/>
      <c r="S15" s="27"/>
      <c r="T15" s="27"/>
      <c r="U15" s="27"/>
    </row>
    <row r="16" spans="2:21" ht="15.75" thickBot="1" x14ac:dyDescent="0.3">
      <c r="B16" s="13">
        <v>39630</v>
      </c>
      <c r="C16" s="14">
        <v>-8.48E-2</v>
      </c>
      <c r="E16" s="27"/>
      <c r="F16" s="27"/>
      <c r="G16" s="27"/>
      <c r="H16" s="27"/>
      <c r="I16" s="27"/>
      <c r="J16" s="27"/>
      <c r="K16" s="27"/>
      <c r="L16" s="27"/>
      <c r="N16" s="27"/>
      <c r="O16" s="27"/>
      <c r="P16" s="27"/>
      <c r="Q16" s="27"/>
      <c r="R16" s="27"/>
      <c r="S16" s="27"/>
      <c r="T16" s="27"/>
      <c r="U16" s="27"/>
    </row>
    <row r="17" spans="2:21" ht="19.5" thickBot="1" x14ac:dyDescent="0.35">
      <c r="B17" s="16">
        <v>39661</v>
      </c>
      <c r="C17" s="12">
        <v>-6.4299999999999996E-2</v>
      </c>
      <c r="E17" s="45" t="s">
        <v>19</v>
      </c>
      <c r="F17" s="15">
        <f>AVERAGE(C5:C40)</f>
        <v>8.677777777777779E-3</v>
      </c>
      <c r="G17" s="27"/>
      <c r="H17" s="52" t="s">
        <v>30</v>
      </c>
      <c r="I17" s="52" t="s">
        <v>27</v>
      </c>
      <c r="J17" s="52" t="s">
        <v>28</v>
      </c>
      <c r="K17" s="52" t="s">
        <v>29</v>
      </c>
      <c r="L17" s="52" t="s">
        <v>31</v>
      </c>
      <c r="M17" s="53" t="s">
        <v>32</v>
      </c>
      <c r="N17" s="27"/>
      <c r="P17" s="38"/>
      <c r="Q17" s="27"/>
      <c r="R17" s="27"/>
      <c r="S17" s="27"/>
      <c r="T17" s="27"/>
      <c r="U17" s="27"/>
    </row>
    <row r="18" spans="2:21" ht="19.5" thickBot="1" x14ac:dyDescent="0.35">
      <c r="B18" s="13">
        <v>39692</v>
      </c>
      <c r="C18" s="14">
        <v>-0.1103</v>
      </c>
      <c r="E18" s="45" t="s">
        <v>22</v>
      </c>
      <c r="F18" s="15">
        <f>STDEV(C5:C40)</f>
        <v>8.3212726056642178E-2</v>
      </c>
      <c r="G18" s="27"/>
      <c r="H18" s="49">
        <f>$F17-2*$F18</f>
        <v>-0.15774767433550657</v>
      </c>
      <c r="I18" s="60">
        <f>$F17-1*$F18</f>
        <v>-7.4534948278864394E-2</v>
      </c>
      <c r="J18" s="61">
        <f>$F17</f>
        <v>8.677777777777779E-3</v>
      </c>
      <c r="K18" s="49">
        <f>$F17+1*$F18</f>
        <v>9.1890503834419962E-2</v>
      </c>
      <c r="L18" s="49">
        <f>$F17+2*$F18</f>
        <v>0.17510322989106214</v>
      </c>
      <c r="N18" s="27"/>
      <c r="O18" s="27"/>
      <c r="P18" s="27"/>
      <c r="Q18" s="27"/>
      <c r="R18" s="27"/>
      <c r="S18" s="27"/>
      <c r="T18" s="27"/>
      <c r="U18" s="27"/>
    </row>
    <row r="19" spans="2:21" x14ac:dyDescent="0.25">
      <c r="B19" s="16">
        <v>39722</v>
      </c>
      <c r="C19" s="12">
        <v>-0.248</v>
      </c>
      <c r="E19" s="50"/>
      <c r="F19" s="51"/>
      <c r="G19" s="27"/>
      <c r="I19" s="27"/>
      <c r="J19" s="27"/>
      <c r="K19" s="27"/>
      <c r="L19" s="27"/>
      <c r="N19" s="27"/>
      <c r="O19" s="31"/>
      <c r="P19" s="32"/>
      <c r="Q19" s="27"/>
      <c r="R19" s="27"/>
      <c r="S19" s="27"/>
      <c r="T19" s="27"/>
      <c r="U19" s="27"/>
    </row>
    <row r="20" spans="2:21" x14ac:dyDescent="0.25">
      <c r="B20" s="13">
        <v>39753</v>
      </c>
      <c r="C20" s="14">
        <v>-1.77E-2</v>
      </c>
      <c r="E20" s="21" t="s">
        <v>49</v>
      </c>
      <c r="F20" s="25" t="str">
        <f>"Os números indicam que em 68% dos dados, o retorno irá se comportar entre " &amp; TEXT(I18,"0,00%") &amp; " e " &amp; TEXT(K18,"0,00%")</f>
        <v>Os números indicam que em 68% dos dados, o retorno irá se comportar entre -7,45% e 9,19%</v>
      </c>
      <c r="G20" s="25"/>
      <c r="H20" s="25"/>
      <c r="I20" s="25"/>
      <c r="J20" s="25"/>
      <c r="K20" s="25"/>
      <c r="L20" s="25"/>
      <c r="M20" s="25"/>
      <c r="N20" s="25"/>
      <c r="O20" s="25"/>
      <c r="P20" s="27"/>
      <c r="Q20" s="27"/>
      <c r="R20" s="27"/>
      <c r="S20" s="27"/>
      <c r="T20" s="27"/>
      <c r="U20" s="27"/>
    </row>
    <row r="21" spans="2:21" x14ac:dyDescent="0.25">
      <c r="B21" s="16">
        <v>39783</v>
      </c>
      <c r="C21" s="12">
        <v>2.6100000000000002E-2</v>
      </c>
      <c r="E21" s="21" t="s">
        <v>48</v>
      </c>
      <c r="F21" s="25" t="str">
        <f>"Os números indicam que em 95% dos dados, o retorno irá se comportar entre " &amp; TEXT(H18,"0,00%") &amp; " e " &amp; TEXT(L18,"0,00%")</f>
        <v>Os números indicam que em 95% dos dados, o retorno irá se comportar entre -15,77% e 17,51%</v>
      </c>
      <c r="G21" s="25"/>
      <c r="H21" s="25"/>
      <c r="I21" s="25"/>
      <c r="J21" s="25"/>
      <c r="K21" s="25"/>
      <c r="L21" s="25"/>
      <c r="M21" s="25"/>
      <c r="N21" s="25"/>
      <c r="O21" s="25"/>
      <c r="P21" s="27"/>
      <c r="Q21" s="27"/>
      <c r="R21" s="27"/>
      <c r="S21" s="27"/>
      <c r="T21" s="27"/>
      <c r="U21" s="27"/>
    </row>
    <row r="22" spans="2:21" x14ac:dyDescent="0.25">
      <c r="B22" s="13">
        <v>39814</v>
      </c>
      <c r="C22" s="14">
        <v>4.6600000000000003E-2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7"/>
      <c r="Q22" s="27"/>
      <c r="R22" s="27"/>
      <c r="S22" s="27"/>
      <c r="T22" s="27"/>
      <c r="U22" s="27"/>
    </row>
    <row r="23" spans="2:21" x14ac:dyDescent="0.25">
      <c r="B23" s="16">
        <v>39845</v>
      </c>
      <c r="C23" s="12">
        <v>-2.8400000000000002E-2</v>
      </c>
      <c r="U23" s="27"/>
    </row>
    <row r="24" spans="2:21" ht="15.75" thickBot="1" x14ac:dyDescent="0.3">
      <c r="B24" s="13">
        <v>39873</v>
      </c>
      <c r="C24" s="14">
        <v>7.1800000000000003E-2</v>
      </c>
      <c r="U24" s="27"/>
    </row>
    <row r="25" spans="2:21" ht="19.5" thickBot="1" x14ac:dyDescent="0.35">
      <c r="B25" s="16">
        <v>39904</v>
      </c>
      <c r="C25" s="12">
        <v>0.1555</v>
      </c>
      <c r="E25" s="45" t="s">
        <v>20</v>
      </c>
      <c r="F25" s="15">
        <f>(1+F17)^(12)-1</f>
        <v>0.10924999564980431</v>
      </c>
      <c r="G25" s="27"/>
      <c r="H25" s="52" t="s">
        <v>30</v>
      </c>
      <c r="I25" s="52" t="s">
        <v>27</v>
      </c>
      <c r="J25" s="52" t="s">
        <v>28</v>
      </c>
      <c r="K25" s="52" t="s">
        <v>29</v>
      </c>
      <c r="L25" s="52" t="s">
        <v>31</v>
      </c>
      <c r="M25" s="53" t="s">
        <v>32</v>
      </c>
      <c r="N25" s="27"/>
      <c r="P25" s="27"/>
      <c r="Q25" s="27"/>
      <c r="R25" s="27"/>
      <c r="S25" s="27"/>
      <c r="T25" s="27"/>
      <c r="U25" s="27"/>
    </row>
    <row r="26" spans="2:21" ht="19.5" thickBot="1" x14ac:dyDescent="0.35">
      <c r="B26" s="13">
        <v>39934</v>
      </c>
      <c r="C26" s="14">
        <v>0.1249</v>
      </c>
      <c r="E26" s="45" t="s">
        <v>47</v>
      </c>
      <c r="F26" s="15">
        <f>STDEV(C5:C40)*SQRT(12)</f>
        <v>0.28825733873282966</v>
      </c>
      <c r="G26" s="27"/>
      <c r="H26" s="49">
        <f>$F25-2*$F26</f>
        <v>-0.46726468181585501</v>
      </c>
      <c r="I26" s="60">
        <f>$F25-1*$F26</f>
        <v>-0.17900734308302535</v>
      </c>
      <c r="J26" s="61">
        <f>$F25</f>
        <v>0.10924999564980431</v>
      </c>
      <c r="K26" s="49">
        <f>$F25+1*$F26</f>
        <v>0.39750733438263397</v>
      </c>
      <c r="L26" s="49">
        <f>$F25+2*$F26</f>
        <v>0.68576467311546363</v>
      </c>
      <c r="N26" s="27"/>
      <c r="O26" s="37"/>
      <c r="P26" s="48"/>
      <c r="Q26" s="27"/>
      <c r="R26" s="27"/>
      <c r="S26" s="27"/>
      <c r="T26" s="27"/>
      <c r="U26" s="27"/>
    </row>
    <row r="27" spans="2:21" x14ac:dyDescent="0.25">
      <c r="B27" s="16">
        <v>39965</v>
      </c>
      <c r="C27" s="12">
        <v>-3.2599999999999997E-2</v>
      </c>
      <c r="E27" s="27"/>
      <c r="F27" s="27"/>
      <c r="G27" s="27"/>
      <c r="H27" s="27"/>
      <c r="I27" s="27"/>
      <c r="J27" s="27"/>
      <c r="K27" s="27"/>
      <c r="L27" s="27"/>
      <c r="N27" s="27"/>
      <c r="O27" s="27"/>
      <c r="P27" s="27"/>
      <c r="Q27" s="27"/>
      <c r="R27" s="27"/>
      <c r="S27" s="27"/>
      <c r="T27" s="27"/>
      <c r="U27" s="27"/>
    </row>
    <row r="28" spans="2:21" ht="18.75" x14ac:dyDescent="0.3">
      <c r="B28" s="13">
        <v>39995</v>
      </c>
      <c r="C28" s="14">
        <v>6.4100000000000004E-2</v>
      </c>
      <c r="E28" s="21" t="s">
        <v>49</v>
      </c>
      <c r="F28" s="25" t="str">
        <f>"Os números indicam que em 68% dos dados, o retorno irá se comportar entre " &amp; TEXT(I26,"0,00%") &amp; " e " &amp; TEXT(K26,"0,00%")</f>
        <v>Os números indicam que em 68% dos dados, o retorno irá se comportar entre -17,90% e 39,75%</v>
      </c>
      <c r="G28" s="25"/>
      <c r="H28" s="25"/>
      <c r="I28" s="25"/>
      <c r="J28" s="25"/>
      <c r="K28" s="25"/>
      <c r="L28" s="25"/>
      <c r="M28" s="25"/>
      <c r="N28" s="25"/>
      <c r="O28" s="25"/>
      <c r="P28" s="38"/>
      <c r="Q28" s="27"/>
      <c r="R28" s="27"/>
      <c r="S28" s="27"/>
      <c r="T28" s="27"/>
      <c r="U28" s="27"/>
    </row>
    <row r="29" spans="2:21" x14ac:dyDescent="0.25">
      <c r="B29" s="16">
        <v>40026</v>
      </c>
      <c r="C29" s="12">
        <v>3.15E-2</v>
      </c>
      <c r="E29" s="21" t="s">
        <v>48</v>
      </c>
      <c r="F29" s="25" t="str">
        <f>"Os números indicam que em 95% dos dados, o retorno irá se comportar entre " &amp; TEXT(H26,"0,00%") &amp; " e " &amp; TEXT(L26,"0,00%")</f>
        <v>Os números indicam que em 95% dos dados, o retorno irá se comportar entre -46,73% e 68,58%</v>
      </c>
      <c r="G29" s="25"/>
      <c r="H29" s="25"/>
      <c r="I29" s="25"/>
      <c r="J29" s="25"/>
      <c r="K29" s="25"/>
      <c r="L29" s="25"/>
      <c r="M29" s="25"/>
      <c r="N29" s="25"/>
      <c r="O29" s="25"/>
      <c r="P29" s="27"/>
      <c r="Q29" s="27"/>
      <c r="R29" s="27"/>
      <c r="S29" s="27"/>
      <c r="T29" s="27"/>
      <c r="U29" s="27"/>
    </row>
    <row r="30" spans="2:21" x14ac:dyDescent="0.25">
      <c r="B30" s="13">
        <v>40057</v>
      </c>
      <c r="C30" s="14">
        <v>8.8999999999999996E-2</v>
      </c>
      <c r="M30" s="7"/>
      <c r="N30" s="7"/>
      <c r="O30" s="7"/>
      <c r="P30" s="7"/>
      <c r="Q30" s="7"/>
      <c r="R30" s="7"/>
      <c r="S30" s="7"/>
      <c r="T30" s="7"/>
      <c r="U30" s="27"/>
    </row>
    <row r="31" spans="2:21" x14ac:dyDescent="0.25">
      <c r="B31" s="16">
        <v>40087</v>
      </c>
      <c r="C31" s="12">
        <v>5.0000000000000001E-4</v>
      </c>
      <c r="E31" s="54"/>
      <c r="F31" s="55"/>
      <c r="G31" s="55"/>
      <c r="H31" s="59" t="s">
        <v>43</v>
      </c>
      <c r="I31" s="58" t="s">
        <v>44</v>
      </c>
      <c r="J31" s="56"/>
      <c r="K31" s="55"/>
      <c r="L31" s="57"/>
      <c r="M31" s="7"/>
      <c r="N31" s="7"/>
      <c r="O31" s="7"/>
      <c r="P31" s="7"/>
      <c r="Q31" s="7"/>
      <c r="R31" s="7"/>
      <c r="S31" s="7"/>
      <c r="T31" s="7"/>
    </row>
    <row r="32" spans="2:21" x14ac:dyDescent="0.25">
      <c r="B32" s="13">
        <v>40118</v>
      </c>
      <c r="C32" s="14">
        <v>8.9399999999999993E-2</v>
      </c>
    </row>
    <row r="33" spans="2:21" ht="15.75" thickBot="1" x14ac:dyDescent="0.3">
      <c r="B33" s="16">
        <v>40148</v>
      </c>
      <c r="C33" s="12">
        <v>2.3E-2</v>
      </c>
      <c r="E33" s="28"/>
      <c r="F33" s="28"/>
      <c r="G33" s="28"/>
      <c r="H33" s="28"/>
      <c r="I33" s="28"/>
      <c r="J33" s="29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</row>
    <row r="34" spans="2:21" x14ac:dyDescent="0.25">
      <c r="B34" s="13">
        <v>40179</v>
      </c>
      <c r="C34" s="14">
        <v>-4.6500000000000007E-2</v>
      </c>
    </row>
    <row r="35" spans="2:21" x14ac:dyDescent="0.25">
      <c r="B35" s="16">
        <v>40210</v>
      </c>
      <c r="C35" s="12">
        <v>1.6799999999999999E-2</v>
      </c>
    </row>
    <row r="36" spans="2:21" x14ac:dyDescent="0.25">
      <c r="B36" s="13">
        <v>40238</v>
      </c>
      <c r="C36" s="14">
        <v>5.28E-2</v>
      </c>
      <c r="F36" s="66"/>
    </row>
    <row r="37" spans="2:21" x14ac:dyDescent="0.25">
      <c r="B37" s="16">
        <v>40269</v>
      </c>
      <c r="C37" s="12">
        <v>-4.0399999999999998E-2</v>
      </c>
    </row>
    <row r="38" spans="2:21" x14ac:dyDescent="0.25">
      <c r="B38" s="13">
        <v>40299</v>
      </c>
      <c r="C38" s="14">
        <v>-6.6400000000000001E-2</v>
      </c>
    </row>
    <row r="39" spans="2:21" x14ac:dyDescent="0.25">
      <c r="B39" s="16">
        <v>40330</v>
      </c>
      <c r="C39" s="12">
        <v>-3.3500000000000002E-2</v>
      </c>
    </row>
    <row r="40" spans="2:21" x14ac:dyDescent="0.25">
      <c r="B40" s="13">
        <v>40360</v>
      </c>
      <c r="C40" s="14">
        <v>0.108</v>
      </c>
    </row>
  </sheetData>
  <hyperlinks>
    <hyperlink ref="I31" r:id="rId1"/>
  </hyperlink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1"/>
  <sheetViews>
    <sheetView showGridLines="0" zoomScale="90" zoomScaleNormal="90" workbookViewId="0">
      <selection activeCell="B2" sqref="B2"/>
    </sheetView>
  </sheetViews>
  <sheetFormatPr defaultRowHeight="15" x14ac:dyDescent="0.25"/>
  <cols>
    <col min="1" max="1" width="4.7109375" customWidth="1"/>
    <col min="2" max="2" width="10" customWidth="1"/>
    <col min="3" max="3" width="13.5703125" bestFit="1" customWidth="1"/>
    <col min="4" max="4" width="6.7109375" customWidth="1"/>
    <col min="5" max="5" width="15.7109375" customWidth="1"/>
    <col min="6" max="6" width="13.140625" customWidth="1"/>
    <col min="7" max="7" width="11.85546875" customWidth="1"/>
    <col min="10" max="10" width="11.5703125" customWidth="1"/>
    <col min="11" max="12" width="6.140625" customWidth="1"/>
    <col min="13" max="13" width="15.5703125" customWidth="1"/>
    <col min="14" max="14" width="12.28515625" customWidth="1"/>
    <col min="15" max="16" width="9.85546875" customWidth="1"/>
  </cols>
  <sheetData>
    <row r="2" spans="2:20" ht="18.75" x14ac:dyDescent="0.3">
      <c r="B2" s="1" t="s">
        <v>39</v>
      </c>
      <c r="M2" s="6" t="s">
        <v>13</v>
      </c>
    </row>
    <row r="4" spans="2:20" ht="19.5" thickBot="1" x14ac:dyDescent="0.35">
      <c r="B4" s="8" t="s">
        <v>0</v>
      </c>
      <c r="C4" s="8" t="s">
        <v>1</v>
      </c>
      <c r="E4" s="9" t="s">
        <v>21</v>
      </c>
      <c r="F4" s="10" t="s">
        <v>34</v>
      </c>
      <c r="K4" s="4"/>
      <c r="M4" s="9" t="s">
        <v>24</v>
      </c>
      <c r="N4" s="10" t="s">
        <v>35</v>
      </c>
      <c r="O4" s="7"/>
    </row>
    <row r="5" spans="2:20" ht="15.75" thickBot="1" x14ac:dyDescent="0.3">
      <c r="B5" s="11">
        <v>39295</v>
      </c>
      <c r="C5" s="12">
        <v>-1.24E-2</v>
      </c>
      <c r="K5" s="4"/>
      <c r="O5" s="7"/>
    </row>
    <row r="6" spans="2:20" ht="19.5" thickBot="1" x14ac:dyDescent="0.35">
      <c r="B6" s="13">
        <v>39326</v>
      </c>
      <c r="C6" s="14">
        <v>0.1123</v>
      </c>
      <c r="E6" s="67" t="s">
        <v>33</v>
      </c>
      <c r="F6" s="68"/>
      <c r="G6" s="15">
        <f ca="1">STDEV(OFFSET(Dados_Ibovespa[[#Headers],[Ibovespa]],MATCH(F9,Dados_Ibovespa[Mês],0),0,COUNTIFS(Dados_Ibovespa[Mês],"&gt;="&amp;F9,Dados_Ibovespa[Mês],"&lt;="&amp;F8)))*SQRT(12)</f>
        <v>0.20173544331849344</v>
      </c>
      <c r="H6" s="65"/>
      <c r="K6" s="4"/>
      <c r="M6" s="67" t="s">
        <v>50</v>
      </c>
      <c r="N6" s="68"/>
      <c r="O6" s="15">
        <f ca="1">STDEV(OFFSET(Dados_Ibovespa[[#Headers],[Ibovespa]],MATCH(N9,Dados_Ibovespa[Mês],0),0,COUNTIFS(Dados_Ibovespa[Mês],"&gt;="&amp;N9,Dados_Ibovespa[Mês],"&lt;="&amp;N8)))*SQRT(12)</f>
        <v>0.29913608616059389</v>
      </c>
      <c r="P6" s="65"/>
    </row>
    <row r="7" spans="2:20" ht="15.75" x14ac:dyDescent="0.25">
      <c r="B7" s="16">
        <v>39356</v>
      </c>
      <c r="C7" s="12">
        <v>8.0799999999999997E-2</v>
      </c>
      <c r="E7" s="17"/>
      <c r="F7" s="18"/>
      <c r="K7" s="4"/>
      <c r="M7" s="17"/>
      <c r="N7" s="18"/>
    </row>
    <row r="8" spans="2:20" x14ac:dyDescent="0.25">
      <c r="B8" s="13">
        <v>39387</v>
      </c>
      <c r="C8" s="14">
        <v>-2.9399999999999999E-2</v>
      </c>
      <c r="E8" t="s">
        <v>2</v>
      </c>
      <c r="F8" s="19">
        <f>INDEX(Dados_Ibovespa[Mês],COUNTA(Dados_Ibovespa[Ibovespa]))</f>
        <v>40360</v>
      </c>
      <c r="G8" s="20" t="str">
        <f>"Final de " &amp; TEXT(F8,"mmm/aa")</f>
        <v>Final de jul/10</v>
      </c>
      <c r="K8" s="4"/>
      <c r="M8" t="s">
        <v>2</v>
      </c>
      <c r="N8" s="19">
        <f>INDEX(Dados_Ibovespa[Mês],COUNTA(Dados_Ibovespa[Ibovespa]))</f>
        <v>40360</v>
      </c>
      <c r="O8" s="20" t="str">
        <f>"Final de " &amp; TEXT(N8,"mmm/aa")</f>
        <v>Final de jul/10</v>
      </c>
    </row>
    <row r="9" spans="2:20" x14ac:dyDescent="0.25">
      <c r="B9" s="16">
        <v>39417</v>
      </c>
      <c r="C9" s="12">
        <v>8.0000000000000002E-3</v>
      </c>
      <c r="E9" t="s">
        <v>3</v>
      </c>
      <c r="F9" s="19">
        <f ca="1">OFFSET(INDEX(B5:B40,COUNTA(B5:B40)),-11,0)</f>
        <v>40026</v>
      </c>
      <c r="G9" s="20" t="str">
        <f ca="1">"Início de " &amp; TEXT(F9,"mmm/aa") &amp; " - Inclui o mês"</f>
        <v>Início de ago/09 - Inclui o mês</v>
      </c>
      <c r="K9" s="4"/>
      <c r="M9" t="s">
        <v>4</v>
      </c>
      <c r="N9" s="19">
        <f ca="1">OFFSET(INDEX(Dados_Ibovespa[Mês],COUNTA(Dados_Ibovespa[Ibovespa])),-23,0)</f>
        <v>39661</v>
      </c>
      <c r="O9" s="20" t="str">
        <f ca="1">"Início de " &amp; TEXT(N9,"mmm/aa") &amp; " - Inclui o mês"</f>
        <v>Início de ago/08 - Inclui o mês</v>
      </c>
    </row>
    <row r="10" spans="2:20" ht="15" customHeight="1" x14ac:dyDescent="0.25">
      <c r="B10" s="13">
        <v>39448</v>
      </c>
      <c r="C10" s="14">
        <v>-8.0399999999999999E-2</v>
      </c>
      <c r="E10" s="7"/>
      <c r="F10" s="69" t="s">
        <v>37</v>
      </c>
      <c r="G10" s="69"/>
      <c r="H10" s="69"/>
      <c r="I10" s="69"/>
      <c r="J10" s="69"/>
      <c r="K10" s="39"/>
      <c r="L10" s="40"/>
      <c r="M10" s="7"/>
      <c r="N10" s="71" t="s">
        <v>36</v>
      </c>
      <c r="O10" s="71"/>
      <c r="P10" s="71"/>
      <c r="Q10" s="71"/>
      <c r="R10" s="71"/>
      <c r="S10" s="41"/>
      <c r="T10" s="41"/>
    </row>
    <row r="11" spans="2:20" ht="15" customHeight="1" x14ac:dyDescent="0.25">
      <c r="B11" s="16">
        <v>39479</v>
      </c>
      <c r="C11" s="12">
        <v>9.0499999999999997E-2</v>
      </c>
      <c r="E11" s="73" t="s">
        <v>5</v>
      </c>
      <c r="F11" s="69"/>
      <c r="G11" s="69"/>
      <c r="H11" s="69"/>
      <c r="I11" s="69"/>
      <c r="J11" s="69"/>
      <c r="K11" s="39"/>
      <c r="L11" s="40"/>
      <c r="M11" s="73" t="s">
        <v>5</v>
      </c>
      <c r="N11" s="71"/>
      <c r="O11" s="71"/>
      <c r="P11" s="71"/>
      <c r="Q11" s="71"/>
      <c r="R11" s="71"/>
      <c r="S11" s="41"/>
      <c r="T11" s="41"/>
    </row>
    <row r="12" spans="2:20" x14ac:dyDescent="0.25">
      <c r="B12" s="13">
        <v>39508</v>
      </c>
      <c r="C12" s="14">
        <v>-5.5300000000000002E-2</v>
      </c>
      <c r="E12" s="74"/>
      <c r="F12" s="70"/>
      <c r="G12" s="70"/>
      <c r="H12" s="70"/>
      <c r="I12" s="70"/>
      <c r="J12" s="70"/>
      <c r="K12" s="39"/>
      <c r="L12" s="40"/>
      <c r="M12" s="74"/>
      <c r="N12" s="72"/>
      <c r="O12" s="72"/>
      <c r="P12" s="72"/>
      <c r="Q12" s="72"/>
      <c r="R12" s="72"/>
      <c r="S12" s="41"/>
      <c r="T12" s="41"/>
    </row>
    <row r="13" spans="2:20" x14ac:dyDescent="0.25">
      <c r="B13" s="16">
        <v>39539</v>
      </c>
      <c r="C13" s="12">
        <v>7.6799999999999993E-2</v>
      </c>
      <c r="K13" s="4"/>
    </row>
    <row r="14" spans="2:20" x14ac:dyDescent="0.25">
      <c r="B14" s="13">
        <v>39569</v>
      </c>
      <c r="C14" s="14">
        <v>9.8799999999999999E-2</v>
      </c>
      <c r="E14" s="21" t="s">
        <v>7</v>
      </c>
      <c r="F14" s="25" t="str">
        <f ca="1">"O Risco Anual do Ibovespa nos últimos 12 meses foi de " &amp; TEXT(G6,"0,00%")</f>
        <v>O Risco Anual do Ibovespa nos últimos 12 meses foi de 20,17%</v>
      </c>
      <c r="G14" s="23"/>
      <c r="H14" s="23"/>
      <c r="I14" s="23"/>
      <c r="J14" s="23"/>
      <c r="K14" s="26"/>
      <c r="L14" s="27"/>
      <c r="M14" s="21" t="s">
        <v>7</v>
      </c>
      <c r="N14" s="25" t="str">
        <f ca="1">"O Risco Anual do Ibovespa nos últimos 24 meses foi de " &amp; TEXT(O6,"0,00%")</f>
        <v>O Risco Anual do Ibovespa nos últimos 24 meses foi de 29,91%</v>
      </c>
      <c r="O14" s="25"/>
      <c r="P14" s="25"/>
      <c r="Q14" s="25"/>
      <c r="R14" s="25"/>
      <c r="S14" s="25"/>
    </row>
    <row r="15" spans="2:20" x14ac:dyDescent="0.25">
      <c r="B15" s="16">
        <v>39600</v>
      </c>
      <c r="C15" s="12">
        <v>-0.10440000000000001</v>
      </c>
      <c r="K15" s="4"/>
    </row>
    <row r="16" spans="2:20" ht="15.75" thickBot="1" x14ac:dyDescent="0.3">
      <c r="B16" s="13">
        <v>39630</v>
      </c>
      <c r="C16" s="14">
        <v>-8.48E-2</v>
      </c>
      <c r="E16" s="28"/>
      <c r="F16" s="28"/>
      <c r="G16" s="28"/>
      <c r="H16" s="28"/>
      <c r="I16" s="28"/>
      <c r="J16" s="29"/>
      <c r="K16" s="30"/>
      <c r="L16" s="28"/>
      <c r="M16" s="28"/>
      <c r="N16" s="28"/>
      <c r="O16" s="28"/>
      <c r="P16" s="28"/>
      <c r="Q16" s="28"/>
      <c r="R16" s="28"/>
      <c r="S16" s="28"/>
    </row>
    <row r="17" spans="2:21" x14ac:dyDescent="0.25">
      <c r="B17" s="16">
        <v>39661</v>
      </c>
      <c r="C17" s="12">
        <v>-6.4299999999999996E-2</v>
      </c>
      <c r="K17" s="4"/>
    </row>
    <row r="18" spans="2:21" x14ac:dyDescent="0.25">
      <c r="B18" s="13">
        <v>39692</v>
      </c>
      <c r="C18" s="14">
        <v>-0.1103</v>
      </c>
      <c r="K18" s="4"/>
    </row>
    <row r="19" spans="2:21" ht="19.5" thickBot="1" x14ac:dyDescent="0.35">
      <c r="B19" s="16">
        <v>39722</v>
      </c>
      <c r="C19" s="12">
        <v>-0.248</v>
      </c>
      <c r="E19" s="9" t="s">
        <v>8</v>
      </c>
      <c r="F19" s="10" t="s">
        <v>38</v>
      </c>
      <c r="G19" s="27"/>
      <c r="H19" s="27"/>
      <c r="I19" s="27"/>
      <c r="J19" s="27"/>
      <c r="K19" s="26"/>
      <c r="L19" s="27"/>
      <c r="M19" s="42" t="s">
        <v>14</v>
      </c>
      <c r="N19" s="43" t="s">
        <v>40</v>
      </c>
      <c r="O19" s="3"/>
      <c r="P19" s="3"/>
      <c r="Q19" s="3"/>
    </row>
    <row r="20" spans="2:21" ht="15.75" thickBot="1" x14ac:dyDescent="0.3">
      <c r="B20" s="13">
        <v>39753</v>
      </c>
      <c r="C20" s="14">
        <v>-1.77E-2</v>
      </c>
      <c r="E20" s="27"/>
      <c r="F20" s="33"/>
      <c r="G20" s="27"/>
      <c r="H20" s="27"/>
      <c r="I20" s="27"/>
      <c r="J20" s="27"/>
      <c r="K20" s="26"/>
      <c r="L20" s="27"/>
      <c r="M20" s="44">
        <v>1</v>
      </c>
      <c r="N20" s="5" t="s">
        <v>15</v>
      </c>
    </row>
    <row r="21" spans="2:21" ht="19.5" thickBot="1" x14ac:dyDescent="0.35">
      <c r="B21" s="16">
        <v>39783</v>
      </c>
      <c r="C21" s="12">
        <v>2.6100000000000002E-2</v>
      </c>
      <c r="E21" s="67" t="str">
        <f xml:space="preserve"> "Risco nos últimos " &amp; ROUNDUP((F23-F24)/30,0) &amp; " meses"</f>
        <v>Risco nos últimos 22 meses</v>
      </c>
      <c r="F21" s="68"/>
      <c r="G21" s="15">
        <f ca="1">STDEV(OFFSET(Dados_Ibovespa[[#Headers],[Ibovespa]],MATCH(F24,Dados_Ibovespa[Mês],0),0,COUNTIFS(Dados_Ibovespa[Mês],"&gt;="&amp;F24,Dados_Ibovespa[Mês],"&lt;="&amp;F23)))*SQRT(12)</f>
        <v>0.29305109035531929</v>
      </c>
      <c r="H21" s="65"/>
      <c r="K21" s="26"/>
      <c r="L21" s="27"/>
      <c r="M21" s="44">
        <v>2</v>
      </c>
      <c r="N21" s="5" t="s">
        <v>16</v>
      </c>
    </row>
    <row r="22" spans="2:21" ht="15.75" x14ac:dyDescent="0.25">
      <c r="B22" s="13">
        <v>39814</v>
      </c>
      <c r="C22" s="14">
        <v>4.6600000000000003E-2</v>
      </c>
      <c r="E22" s="17"/>
      <c r="F22" s="18"/>
      <c r="K22" s="26"/>
      <c r="L22" s="27"/>
      <c r="M22" s="44">
        <v>3</v>
      </c>
      <c r="N22" s="5" t="s">
        <v>17</v>
      </c>
    </row>
    <row r="23" spans="2:21" x14ac:dyDescent="0.25">
      <c r="B23" s="16">
        <v>39845</v>
      </c>
      <c r="C23" s="12">
        <v>-2.8400000000000002E-2</v>
      </c>
      <c r="E23" t="s">
        <v>2</v>
      </c>
      <c r="F23" s="19">
        <f>INDEX(Dados_Ibovespa[Mês],COUNTA(Dados_Ibovespa[Ibovespa]))</f>
        <v>40360</v>
      </c>
      <c r="J23" s="7"/>
      <c r="K23" s="4"/>
      <c r="L23" s="7"/>
      <c r="M23" s="44">
        <v>4</v>
      </c>
      <c r="N23" s="5" t="s">
        <v>18</v>
      </c>
      <c r="O23" s="27"/>
      <c r="P23" s="7"/>
      <c r="Q23" s="7"/>
      <c r="T23" s="7"/>
      <c r="U23" s="7"/>
    </row>
    <row r="24" spans="2:21" x14ac:dyDescent="0.25">
      <c r="B24" s="13">
        <v>39873</v>
      </c>
      <c r="C24" s="14">
        <v>7.1800000000000003E-2</v>
      </c>
      <c r="E24" t="s">
        <v>9</v>
      </c>
      <c r="F24" s="82">
        <v>39722</v>
      </c>
      <c r="H24" s="34" t="s">
        <v>10</v>
      </c>
      <c r="K24" s="4"/>
      <c r="O24" s="27"/>
      <c r="P24" s="7"/>
      <c r="Q24" s="7"/>
      <c r="T24" s="7"/>
      <c r="U24" s="7"/>
    </row>
    <row r="25" spans="2:21" x14ac:dyDescent="0.25">
      <c r="B25" s="16">
        <v>39904</v>
      </c>
      <c r="C25" s="12">
        <v>0.1555</v>
      </c>
      <c r="K25" s="4"/>
      <c r="O25" s="7"/>
      <c r="P25" s="7"/>
      <c r="Q25" s="7"/>
      <c r="R25" s="7"/>
      <c r="S25" s="7"/>
      <c r="T25" s="7"/>
      <c r="U25" s="7"/>
    </row>
    <row r="26" spans="2:21" x14ac:dyDescent="0.25">
      <c r="B26" s="13">
        <v>39934</v>
      </c>
      <c r="C26" s="14">
        <v>0.1249</v>
      </c>
      <c r="E26" s="21" t="s">
        <v>5</v>
      </c>
      <c r="F26" s="22" t="s">
        <v>6</v>
      </c>
      <c r="G26" s="25"/>
      <c r="H26" s="25"/>
      <c r="I26" s="25"/>
      <c r="J26" s="25"/>
      <c r="K26" s="36"/>
      <c r="L26" s="35"/>
      <c r="M26" s="27"/>
      <c r="N26" s="27"/>
      <c r="O26" s="7"/>
      <c r="P26" s="7"/>
      <c r="Q26" s="7"/>
      <c r="R26" s="7"/>
      <c r="S26" s="7"/>
      <c r="T26" s="7"/>
      <c r="U26" s="7"/>
    </row>
    <row r="27" spans="2:21" x14ac:dyDescent="0.25">
      <c r="B27" s="16">
        <v>39965</v>
      </c>
      <c r="C27" s="12">
        <v>-3.2599999999999997E-2</v>
      </c>
      <c r="F27" s="24"/>
      <c r="G27" s="2"/>
      <c r="H27" s="2"/>
      <c r="I27" s="2"/>
      <c r="K27" s="26"/>
      <c r="L27" s="27"/>
      <c r="M27" s="27"/>
      <c r="N27" s="27"/>
      <c r="O27" s="7"/>
      <c r="P27" s="7"/>
      <c r="Q27" s="7"/>
      <c r="R27" s="7"/>
      <c r="S27" s="7"/>
      <c r="T27" s="7"/>
      <c r="U27" s="7"/>
    </row>
    <row r="28" spans="2:21" x14ac:dyDescent="0.25">
      <c r="B28" s="13">
        <v>39995</v>
      </c>
      <c r="C28" s="14">
        <v>6.4100000000000004E-2</v>
      </c>
      <c r="E28" s="21" t="s">
        <v>11</v>
      </c>
      <c r="F28" s="25" t="str">
        <f ca="1">"O Risco Anual do Ibovespa nos últimos "  &amp; ROUNDUP((F23-F24)/30,0) &amp; " meses foi de " &amp; TEXT(G21,"0,00%")</f>
        <v>O Risco Anual do Ibovespa nos últimos 22 meses foi de 29,31%</v>
      </c>
      <c r="G28" s="25"/>
      <c r="H28" s="25"/>
      <c r="I28" s="25"/>
      <c r="J28" s="25"/>
      <c r="K28" s="26"/>
      <c r="L28" s="27"/>
      <c r="M28" s="27"/>
      <c r="N28" s="27"/>
      <c r="O28" s="7"/>
      <c r="P28" s="7"/>
      <c r="Q28" s="7"/>
      <c r="R28" s="7"/>
      <c r="S28" s="7"/>
      <c r="T28" s="7"/>
      <c r="U28" s="7"/>
    </row>
    <row r="29" spans="2:21" x14ac:dyDescent="0.25">
      <c r="B29" s="16">
        <v>40026</v>
      </c>
      <c r="C29" s="12">
        <v>3.15E-2</v>
      </c>
      <c r="E29" s="21" t="s">
        <v>12</v>
      </c>
      <c r="F29" s="25" t="str">
        <f xml:space="preserve"> "Período de Análise: " &amp; ROUNDUP((F23-F24)/30,0) &amp; " meses"</f>
        <v>Período de Análise: 22 meses</v>
      </c>
      <c r="G29" s="25"/>
      <c r="H29" s="25"/>
      <c r="I29" s="27"/>
      <c r="J29" s="27"/>
      <c r="K29" s="26"/>
      <c r="L29" s="27"/>
      <c r="M29" s="27"/>
      <c r="N29" s="27"/>
      <c r="O29" s="7"/>
      <c r="P29" s="7"/>
      <c r="Q29" s="7"/>
      <c r="R29" s="7"/>
      <c r="S29" s="7"/>
      <c r="T29" s="7"/>
      <c r="U29" s="7"/>
    </row>
    <row r="30" spans="2:21" x14ac:dyDescent="0.25">
      <c r="B30" s="13">
        <v>40057</v>
      </c>
      <c r="C30" s="14">
        <v>8.8999999999999996E-2</v>
      </c>
      <c r="K30" s="4"/>
      <c r="O30" s="7"/>
      <c r="P30" s="7"/>
      <c r="Q30" s="7"/>
      <c r="R30" s="7"/>
      <c r="S30" s="7"/>
      <c r="T30" s="7"/>
      <c r="U30" s="7"/>
    </row>
    <row r="31" spans="2:21" ht="15.75" thickBot="1" x14ac:dyDescent="0.3">
      <c r="B31" s="16">
        <v>40087</v>
      </c>
      <c r="C31" s="12">
        <v>5.0000000000000001E-4</v>
      </c>
      <c r="E31" s="28"/>
      <c r="F31" s="28"/>
      <c r="G31" s="28"/>
      <c r="H31" s="28"/>
      <c r="I31" s="28"/>
      <c r="J31" s="29"/>
      <c r="K31" s="30"/>
      <c r="L31" s="28"/>
      <c r="M31" s="28"/>
      <c r="N31" s="28"/>
      <c r="O31" s="28"/>
      <c r="P31" s="28"/>
      <c r="Q31" s="28"/>
      <c r="R31" s="28"/>
      <c r="S31" s="28"/>
      <c r="T31" s="7"/>
      <c r="U31" s="7"/>
    </row>
    <row r="32" spans="2:21" x14ac:dyDescent="0.25">
      <c r="B32" s="13">
        <v>40118</v>
      </c>
      <c r="C32" s="14">
        <v>8.9399999999999993E-2</v>
      </c>
      <c r="T32" s="7"/>
      <c r="U32" s="7"/>
    </row>
    <row r="33" spans="2:21" x14ac:dyDescent="0.25">
      <c r="B33" s="16">
        <v>40148</v>
      </c>
      <c r="C33" s="12">
        <v>2.3E-2</v>
      </c>
      <c r="T33" s="7"/>
      <c r="U33" s="7"/>
    </row>
    <row r="34" spans="2:21" x14ac:dyDescent="0.25">
      <c r="B34" s="13">
        <v>40179</v>
      </c>
      <c r="C34" s="14">
        <v>-4.6500000000000007E-2</v>
      </c>
      <c r="T34" s="7"/>
      <c r="U34" s="7"/>
    </row>
    <row r="35" spans="2:21" x14ac:dyDescent="0.25">
      <c r="B35" s="16">
        <v>40210</v>
      </c>
      <c r="C35" s="12">
        <v>1.6799999999999999E-2</v>
      </c>
      <c r="T35" s="7"/>
      <c r="U35" s="7"/>
    </row>
    <row r="36" spans="2:21" x14ac:dyDescent="0.25">
      <c r="B36" s="13">
        <v>40238</v>
      </c>
      <c r="C36" s="14">
        <v>5.28E-2</v>
      </c>
      <c r="T36" s="7"/>
      <c r="U36" s="7"/>
    </row>
    <row r="37" spans="2:21" x14ac:dyDescent="0.25">
      <c r="B37" s="16">
        <v>40269</v>
      </c>
      <c r="C37" s="12">
        <v>-4.0399999999999998E-2</v>
      </c>
    </row>
    <row r="38" spans="2:21" x14ac:dyDescent="0.25">
      <c r="B38" s="13">
        <v>40299</v>
      </c>
      <c r="C38" s="14">
        <v>-6.6400000000000001E-2</v>
      </c>
    </row>
    <row r="39" spans="2:21" x14ac:dyDescent="0.25">
      <c r="B39" s="16">
        <v>40330</v>
      </c>
      <c r="C39" s="12">
        <v>-3.3500000000000002E-2</v>
      </c>
    </row>
    <row r="40" spans="2:21" x14ac:dyDescent="0.25">
      <c r="B40" s="13">
        <v>40360</v>
      </c>
      <c r="C40" s="14">
        <v>0.108</v>
      </c>
    </row>
    <row r="41" spans="2:21" x14ac:dyDescent="0.25">
      <c r="B41" s="16"/>
      <c r="C41" s="12"/>
    </row>
  </sheetData>
  <mergeCells count="7">
    <mergeCell ref="E21:F21"/>
    <mergeCell ref="E6:F6"/>
    <mergeCell ref="M6:N6"/>
    <mergeCell ref="F10:J12"/>
    <mergeCell ref="N10:R12"/>
    <mergeCell ref="E11:E12"/>
    <mergeCell ref="M11:M12"/>
  </mergeCells>
  <dataValidations count="1">
    <dataValidation type="list" allowBlank="1" showInputMessage="1" showErrorMessage="1" sqref="F24">
      <formula1>$B$5:$B$40</formula1>
    </dataValidation>
  </dataValidation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HOME</vt:lpstr>
      <vt:lpstr>Risco Mensal e Anual</vt:lpstr>
      <vt:lpstr>Risco últimos .. meses (tabela)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Henrique Carvalho</cp:lastModifiedBy>
  <dcterms:created xsi:type="dcterms:W3CDTF">2010-08-27T17:31:31Z</dcterms:created>
  <dcterms:modified xsi:type="dcterms:W3CDTF">2011-10-31T00:33:29Z</dcterms:modified>
</cp:coreProperties>
</file>